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320\"/>
    </mc:Choice>
  </mc:AlternateContent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62913"/>
</workbook>
</file>

<file path=xl/calcChain.xml><?xml version="1.0" encoding="utf-8"?>
<calcChain xmlns="http://schemas.openxmlformats.org/spreadsheetml/2006/main">
  <c r="I10" i="1" l="1"/>
  <c r="K10" i="1" l="1"/>
  <c r="M10" i="1"/>
  <c r="T8" i="1"/>
  <c r="V8" i="1" s="1"/>
  <c r="R8" i="1"/>
  <c r="V6" i="1"/>
  <c r="T6" i="1"/>
  <c r="R6" i="1"/>
  <c r="I8" i="1"/>
  <c r="K8" i="1" s="1"/>
  <c r="M8" i="1" s="1"/>
  <c r="I6" i="1"/>
  <c r="K6" i="1" s="1"/>
  <c r="M6" i="1" s="1"/>
  <c r="T10" i="1" l="1"/>
  <c r="V10" i="1"/>
  <c r="P10" i="1"/>
  <c r="R10" i="1" s="1"/>
  <c r="P8" i="1"/>
  <c r="P6" i="1"/>
</calcChain>
</file>

<file path=xl/sharedStrings.xml><?xml version="1.0" encoding="utf-8"?>
<sst xmlns="http://schemas.openxmlformats.org/spreadsheetml/2006/main" count="29" uniqueCount="6">
  <si>
    <t>سنة</t>
  </si>
  <si>
    <t>شهر</t>
  </si>
  <si>
    <t>يوم</t>
  </si>
  <si>
    <t>اشهر</t>
  </si>
  <si>
    <t>الفرق</t>
  </si>
  <si>
    <t>تحويل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</si>
</sst>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W10"/>
  <sheetViews>
    <sheetView rightToLeft="1" tabSelected="1" workbookViewId="0">
      <selection activeCell="F11" sqref="F11"/>
    </sheetView>
  </sheetViews>
  <sheetFormatPr baseColWidth="10" defaultColWidth="7.5703125" defaultRowHeight="17.25" customHeight="1" x14ac:dyDescent="0.25"/>
  <cols>
    <col min="1" max="16384" width="7.5703125" style="1"/>
  </cols>
  <sheetData>
    <row r="5" spans="2:23" s="5" customFormat="1" ht="17.25" customHeight="1" thickBot="1" x14ac:dyDescent="0.3">
      <c r="I5" s="5" t="s">
        <v>5</v>
      </c>
      <c r="R5" s="5" t="s">
        <v>4</v>
      </c>
    </row>
    <row r="6" spans="2:23" ht="17.25" customHeight="1" thickBot="1" x14ac:dyDescent="0.3">
      <c r="B6" s="3">
        <v>5</v>
      </c>
      <c r="C6" s="3" t="s">
        <v>0</v>
      </c>
      <c r="D6" s="3">
        <v>9</v>
      </c>
      <c r="E6" s="3" t="s">
        <v>1</v>
      </c>
      <c r="F6" s="3">
        <v>12</v>
      </c>
      <c r="G6" s="3" t="s">
        <v>2</v>
      </c>
      <c r="I6" s="11">
        <f>INT((360*B6+30*D6+F6)/360)</f>
        <v>5</v>
      </c>
      <c r="J6" s="11" t="s">
        <v>0</v>
      </c>
      <c r="K6" s="11">
        <f>INT((360*B6+30*D6+F6-I6*360)/30)</f>
        <v>9</v>
      </c>
      <c r="L6" s="11" t="s">
        <v>1</v>
      </c>
      <c r="M6" s="11">
        <f>360*B6+30*D6+F6-I6*360-K6*30</f>
        <v>12</v>
      </c>
      <c r="N6" s="11" t="s">
        <v>2</v>
      </c>
      <c r="O6" s="10"/>
      <c r="P6" s="2">
        <f>INT((I6*360+30*K6+M6)/1260)</f>
        <v>1</v>
      </c>
      <c r="Q6" s="9"/>
      <c r="R6" s="6">
        <f>INT((360*I6+30*K6+M6-30*P6*42)/360)</f>
        <v>2</v>
      </c>
      <c r="S6" s="7" t="s">
        <v>0</v>
      </c>
      <c r="T6" s="7">
        <f>INT((360*I6+30*K6+M6-P6*1260-360*R6)/30)</f>
        <v>3</v>
      </c>
      <c r="U6" s="7" t="s">
        <v>3</v>
      </c>
      <c r="V6" s="7">
        <f>360*I6+30*K6+M6-P6*1260-360*R6-30*T6</f>
        <v>12</v>
      </c>
      <c r="W6" s="8" t="s">
        <v>2</v>
      </c>
    </row>
    <row r="7" spans="2:23" ht="17.25" customHeight="1" thickBot="1" x14ac:dyDescent="0.3">
      <c r="O7" s="4"/>
    </row>
    <row r="8" spans="2:23" ht="17.25" customHeight="1" thickBot="1" x14ac:dyDescent="0.3">
      <c r="B8" s="3">
        <v>2</v>
      </c>
      <c r="C8" s="3" t="s">
        <v>0</v>
      </c>
      <c r="D8" s="3">
        <v>23</v>
      </c>
      <c r="E8" s="3" t="s">
        <v>1</v>
      </c>
      <c r="F8" s="3">
        <v>35</v>
      </c>
      <c r="G8" s="3" t="s">
        <v>2</v>
      </c>
      <c r="I8" s="11">
        <f>INT((360*B8+30*D8+F8)/360)</f>
        <v>4</v>
      </c>
      <c r="J8" s="11" t="s">
        <v>0</v>
      </c>
      <c r="K8" s="11">
        <f>INT((360*B8+30*D8+F8-I8*360)/30)</f>
        <v>0</v>
      </c>
      <c r="L8" s="11" t="s">
        <v>1</v>
      </c>
      <c r="M8" s="11">
        <f>360*B8+30*D8+F8-I8*360-K8*30</f>
        <v>5</v>
      </c>
      <c r="N8" s="11" t="s">
        <v>2</v>
      </c>
      <c r="O8" s="10"/>
      <c r="P8" s="2">
        <f>INT((I8*360+30*K8+M8)/1260)</f>
        <v>1</v>
      </c>
      <c r="Q8" s="9"/>
      <c r="R8" s="6">
        <f>INT((360*I8+30*K8+M8-30*P8*42)/360)</f>
        <v>0</v>
      </c>
      <c r="S8" s="7" t="s">
        <v>0</v>
      </c>
      <c r="T8" s="7">
        <f>INT((360*I8+30*K8+M8-P8*1260-360*R8)/30)</f>
        <v>6</v>
      </c>
      <c r="U8" s="7" t="s">
        <v>3</v>
      </c>
      <c r="V8" s="7">
        <f>360*I8+30*K8+M8-P8*1260-360*R8-30*T8</f>
        <v>5</v>
      </c>
      <c r="W8" s="8" t="s">
        <v>2</v>
      </c>
    </row>
    <row r="9" spans="2:23" ht="17.25" customHeight="1" thickBot="1" x14ac:dyDescent="0.3">
      <c r="C9" s="5"/>
    </row>
    <row r="10" spans="2:23" ht="17.25" customHeight="1" thickBot="1" x14ac:dyDescent="0.3">
      <c r="B10" s="3">
        <v>5</v>
      </c>
      <c r="C10" s="3" t="s">
        <v>0</v>
      </c>
      <c r="D10" s="3">
        <v>6</v>
      </c>
      <c r="E10" s="3" t="s">
        <v>1</v>
      </c>
      <c r="F10" s="3">
        <v>15</v>
      </c>
      <c r="G10" s="3" t="s">
        <v>2</v>
      </c>
      <c r="I10" s="11">
        <f>INT((360*B10+30*D10+F10)/360)</f>
        <v>5</v>
      </c>
      <c r="J10" s="11" t="s">
        <v>0</v>
      </c>
      <c r="K10" s="11">
        <f>INT((360*B10+30*D10+F10-I10*360)/30)</f>
        <v>6</v>
      </c>
      <c r="L10" s="11" t="s">
        <v>1</v>
      </c>
      <c r="M10" s="11">
        <f>360*B10+30*D10+F10-I10*360-K10*30</f>
        <v>15</v>
      </c>
      <c r="N10" s="11" t="s">
        <v>2</v>
      </c>
      <c r="O10" s="10"/>
      <c r="P10" s="2">
        <f>INT((I10*360+30*K10+M10)/1260)</f>
        <v>1</v>
      </c>
      <c r="Q10" s="9"/>
      <c r="R10" s="6">
        <f>INT((360*I10+30*K10+M10-30*P10*42)/360)</f>
        <v>2</v>
      </c>
      <c r="S10" s="7" t="s">
        <v>0</v>
      </c>
      <c r="T10" s="7">
        <f>INT((360*I10+30*K10+M10-P10*1260-360*R10)/30)</f>
        <v>0</v>
      </c>
      <c r="U10" s="7" t="s">
        <v>3</v>
      </c>
      <c r="V10" s="7">
        <f>360*I10+30*K10+M10-P10*1260-360*R10-30*T10</f>
        <v>15</v>
      </c>
      <c r="W10" s="8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hben</cp:lastModifiedBy>
  <dcterms:created xsi:type="dcterms:W3CDTF">2017-08-28T19:11:31Z</dcterms:created>
  <dcterms:modified xsi:type="dcterms:W3CDTF">2017-08-29T08:44:18Z</dcterms:modified>
</cp:coreProperties>
</file>